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" i="1" l="1"/>
  <c r="D15" i="1" l="1"/>
  <c r="D23" i="1" l="1"/>
  <c r="E23" i="1"/>
  <c r="F23" i="1"/>
  <c r="G23" i="1"/>
  <c r="H23" i="1"/>
</calcChain>
</file>

<file path=xl/sharedStrings.xml><?xml version="1.0" encoding="utf-8"?>
<sst xmlns="http://schemas.openxmlformats.org/spreadsheetml/2006/main" count="47" uniqueCount="40">
  <si>
    <t>№ п/п</t>
  </si>
  <si>
    <t>Планируемый срок реализации</t>
  </si>
  <si>
    <t>федеральный бюджет</t>
  </si>
  <si>
    <t>бюджет Удмуртской Республики</t>
  </si>
  <si>
    <t>местный бюджет</t>
  </si>
  <si>
    <t>иные источники</t>
  </si>
  <si>
    <t>ИТОГО</t>
  </si>
  <si>
    <t>ПЕРЕЧЕНЬ</t>
  </si>
  <si>
    <t>М.П.</t>
  </si>
  <si>
    <t>Стоимость,                     тыс. руб.</t>
  </si>
  <si>
    <t>Наименование мероприятия                                                   (с указанием этапов выполнения работ)</t>
  </si>
  <si>
    <t>Приложение 1</t>
  </si>
  <si>
    <t>Источники финансирования, тыс. рублей</t>
  </si>
  <si>
    <t>от «____»_________ 20__ г. № ____________</t>
  </si>
  <si>
    <t>в том числе</t>
  </si>
  <si>
    <t>1.1.</t>
  </si>
  <si>
    <t>1.2.</t>
  </si>
  <si>
    <t>1.3.</t>
  </si>
  <si>
    <t>Прочие работы - всего,</t>
  </si>
  <si>
    <t>2.1.</t>
  </si>
  <si>
    <t>2.2.</t>
  </si>
  <si>
    <t>2.3.</t>
  </si>
  <si>
    <t>Ремонт автомобильных дорог, включая автомобильные дороги, образующие проезды к территориям, прилегающим к многоквартирным домам, тротуаров и мест стоянки автотранспортных средств - всего,</t>
  </si>
  <si>
    <t>август 2017 г.</t>
  </si>
  <si>
    <t>1.4.</t>
  </si>
  <si>
    <t>ремонт места стоянки автотранспортных средств: с. Красногорское, ул. Ленина, д.92</t>
  </si>
  <si>
    <t>ремонт тротуаров: с. Красногрское, ул. Ленина, д.92</t>
  </si>
  <si>
    <t>ремонт тротуаров: с. Красногорское, пер. Комсомольский, д.12</t>
  </si>
  <si>
    <t>1.5.</t>
  </si>
  <si>
    <t>ремонт тротуаров: с. Красногорское, пер. Комсомольский, д.14</t>
  </si>
  <si>
    <t>ремонт тротуаров: с. Красногорское, пер. Комсомольский, д.18</t>
  </si>
  <si>
    <r>
      <t>к Соглашению о предоставлении субсидии из бюджета Удмуртской Республики бюджету муниципального образования «</t>
    </r>
    <r>
      <rPr>
        <b/>
        <sz val="11"/>
        <color theme="1"/>
        <rFont val="Times New Roman"/>
        <family val="1"/>
        <charset val="204"/>
      </rPr>
      <t>Красногорское</t>
    </r>
    <r>
      <rPr>
        <sz val="11"/>
        <color theme="1"/>
        <rFont val="Times New Roman"/>
        <family val="1"/>
        <charset val="204"/>
      </rPr>
      <t>» на благоустройство дворовых территорий многоквартирных домов</t>
    </r>
  </si>
  <si>
    <t xml:space="preserve">Министерство транспорта и дорожного хозяйства  Удмуртской Республики                                                                                                  
</t>
  </si>
  <si>
    <t>______________________________/ Э.А. Теслев</t>
  </si>
  <si>
    <t>Администрация муниципального образования "Красногорский район"</t>
  </si>
  <si>
    <t>Администрация муниципального образования "Красногорское"</t>
  </si>
  <si>
    <t>_________________ / В.С. Корепанов/</t>
  </si>
  <si>
    <t>_________________ /Л.Г. Ворончихина/</t>
  </si>
  <si>
    <r>
      <rPr>
        <u/>
        <sz val="12"/>
        <color theme="1"/>
        <rFont val="Times New Roman"/>
        <family val="1"/>
        <charset val="204"/>
      </rPr>
      <t xml:space="preserve">муниципального образования </t>
    </r>
    <r>
      <rPr>
        <b/>
        <u/>
        <sz val="12"/>
        <color theme="1"/>
        <rFont val="Times New Roman"/>
        <family val="1"/>
        <charset val="204"/>
      </rPr>
      <t>Красногорское</t>
    </r>
  </si>
  <si>
    <t>мероприятия по благоустройству дворовых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</si>
</sst>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1" xfId="0" applyFont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5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1" fillId="0" borderId="1" xfId="0" applyNumberFormat="1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K11" sqref="K11"/>
    </sheetView>
  </sheetViews>
  <sheetFormatPr defaultRowHeight="15" x14ac:dyDescent="0.25"/>
  <cols>
    <col min="1" max="1" width="4.7109375" customWidth="1"/>
    <col min="2" max="2" width="50.140625" customWidth="1"/>
    <col min="3" max="3" width="15.5703125" customWidth="1"/>
    <col min="4" max="4" width="17" customWidth="1"/>
    <col min="5" max="8" width="14.7109375" customWidth="1"/>
  </cols>
  <sheetData>
    <row r="1" spans="1:14" ht="36.6" customHeight="1" x14ac:dyDescent="0.25">
      <c r="A1" s="2"/>
      <c r="B1" s="2"/>
      <c r="C1" s="2"/>
      <c r="D1" s="27" t="s">
        <v>11</v>
      </c>
      <c r="E1" s="27"/>
      <c r="F1" s="27"/>
      <c r="G1" s="27"/>
      <c r="H1" s="27"/>
    </row>
    <row r="2" spans="1:14" ht="45.6" customHeight="1" x14ac:dyDescent="0.25">
      <c r="A2" s="2"/>
      <c r="B2" s="2"/>
      <c r="C2" s="2"/>
      <c r="D2" s="26" t="s">
        <v>31</v>
      </c>
      <c r="E2" s="33"/>
      <c r="F2" s="33"/>
      <c r="G2" s="33"/>
      <c r="H2" s="33"/>
    </row>
    <row r="3" spans="1:14" ht="18" customHeight="1" x14ac:dyDescent="0.25">
      <c r="A3" s="2"/>
      <c r="B3" s="2"/>
      <c r="C3" s="2"/>
      <c r="D3" s="26" t="s">
        <v>13</v>
      </c>
      <c r="E3" s="38"/>
      <c r="F3" s="38"/>
      <c r="G3" s="38"/>
      <c r="H3" s="38"/>
    </row>
    <row r="4" spans="1:14" ht="28.15" customHeight="1" x14ac:dyDescent="0.25">
      <c r="A4" s="2"/>
      <c r="B4" s="2"/>
      <c r="C4" s="2"/>
      <c r="D4" s="5"/>
      <c r="E4" s="6"/>
      <c r="F4" s="6"/>
      <c r="G4" s="6"/>
      <c r="H4" s="6"/>
    </row>
    <row r="5" spans="1:14" x14ac:dyDescent="0.25">
      <c r="A5" s="3" t="s">
        <v>7</v>
      </c>
      <c r="B5" s="3"/>
      <c r="C5" s="3"/>
      <c r="D5" s="3"/>
      <c r="E5" s="3"/>
      <c r="F5" s="3"/>
      <c r="G5" s="3"/>
      <c r="H5" s="3"/>
    </row>
    <row r="6" spans="1:14" x14ac:dyDescent="0.25">
      <c r="A6" s="3"/>
      <c r="B6" s="27" t="s">
        <v>39</v>
      </c>
      <c r="C6" s="40"/>
      <c r="D6" s="40"/>
      <c r="E6" s="40"/>
      <c r="F6" s="40"/>
      <c r="G6" s="40"/>
      <c r="H6" s="40"/>
    </row>
    <row r="7" spans="1:14" ht="15.75" x14ac:dyDescent="0.25">
      <c r="A7" s="34" t="s">
        <v>38</v>
      </c>
      <c r="B7" s="35"/>
      <c r="C7" s="35"/>
      <c r="D7" s="35"/>
      <c r="E7" s="35"/>
      <c r="F7" s="35"/>
      <c r="G7" s="35"/>
      <c r="H7" s="35"/>
    </row>
    <row r="8" spans="1:14" ht="15.75" thickBot="1" x14ac:dyDescent="0.3">
      <c r="A8" s="2"/>
      <c r="B8" s="2"/>
      <c r="C8" s="2"/>
      <c r="D8" s="2"/>
      <c r="E8" s="2"/>
      <c r="F8" s="2"/>
      <c r="G8" s="2"/>
      <c r="H8" s="2"/>
    </row>
    <row r="9" spans="1:14" x14ac:dyDescent="0.25">
      <c r="A9" s="31" t="s">
        <v>0</v>
      </c>
      <c r="B9" s="28" t="s">
        <v>10</v>
      </c>
      <c r="C9" s="28" t="s">
        <v>1</v>
      </c>
      <c r="D9" s="28" t="s">
        <v>9</v>
      </c>
      <c r="E9" s="28" t="s">
        <v>12</v>
      </c>
      <c r="F9" s="28"/>
      <c r="G9" s="28"/>
      <c r="H9" s="29"/>
      <c r="I9" s="1"/>
      <c r="J9" s="1"/>
      <c r="K9" s="1"/>
      <c r="L9" s="1"/>
      <c r="M9" s="1"/>
      <c r="N9" s="1"/>
    </row>
    <row r="10" spans="1:14" ht="45" x14ac:dyDescent="0.25">
      <c r="A10" s="32"/>
      <c r="B10" s="30"/>
      <c r="C10" s="30"/>
      <c r="D10" s="30"/>
      <c r="E10" s="7" t="s">
        <v>2</v>
      </c>
      <c r="F10" s="7" t="s">
        <v>3</v>
      </c>
      <c r="G10" s="7" t="s">
        <v>4</v>
      </c>
      <c r="H10" s="11" t="s">
        <v>5</v>
      </c>
    </row>
    <row r="11" spans="1:14" ht="78.75" customHeight="1" x14ac:dyDescent="0.25">
      <c r="A11" s="14">
        <v>1</v>
      </c>
      <c r="B11" s="8" t="s">
        <v>22</v>
      </c>
      <c r="C11" s="4"/>
      <c r="D11" s="4"/>
      <c r="E11" s="4"/>
      <c r="F11" s="4"/>
      <c r="G11" s="4"/>
      <c r="H11" s="12"/>
    </row>
    <row r="12" spans="1:14" x14ac:dyDescent="0.25">
      <c r="A12" s="15"/>
      <c r="B12" s="8" t="s">
        <v>14</v>
      </c>
      <c r="C12" s="4"/>
      <c r="D12" s="4"/>
      <c r="E12" s="4"/>
      <c r="F12" s="4"/>
      <c r="G12" s="4"/>
      <c r="H12" s="12"/>
    </row>
    <row r="13" spans="1:14" ht="30.75" customHeight="1" x14ac:dyDescent="0.25">
      <c r="A13" s="15" t="s">
        <v>15</v>
      </c>
      <c r="B13" s="16" t="s">
        <v>25</v>
      </c>
      <c r="C13" s="4" t="s">
        <v>23</v>
      </c>
      <c r="D13" s="21">
        <f>E13+F13+G13+H13</f>
        <v>477.27400000000006</v>
      </c>
      <c r="E13" s="21">
        <v>297.2</v>
      </c>
      <c r="F13" s="4">
        <v>133.56800000000001</v>
      </c>
      <c r="G13" s="4">
        <v>22.658000000000001</v>
      </c>
      <c r="H13" s="12">
        <v>23.847999999999999</v>
      </c>
    </row>
    <row r="14" spans="1:14" ht="21.75" customHeight="1" x14ac:dyDescent="0.25">
      <c r="A14" s="15" t="s">
        <v>16</v>
      </c>
      <c r="B14" s="16" t="s">
        <v>26</v>
      </c>
      <c r="C14" s="4" t="s">
        <v>23</v>
      </c>
      <c r="D14" s="4">
        <v>62.790999999999997</v>
      </c>
      <c r="E14" s="21">
        <v>39.1</v>
      </c>
      <c r="F14" s="4">
        <v>17.571999999999999</v>
      </c>
      <c r="G14" s="4">
        <v>2.9809999999999999</v>
      </c>
      <c r="H14" s="18">
        <v>3.1379999999999999</v>
      </c>
    </row>
    <row r="15" spans="1:14" ht="25.5" customHeight="1" x14ac:dyDescent="0.25">
      <c r="A15" s="17" t="s">
        <v>17</v>
      </c>
      <c r="B15" s="16" t="s">
        <v>27</v>
      </c>
      <c r="C15" s="4" t="s">
        <v>23</v>
      </c>
      <c r="D15" s="21">
        <f>E15+F15+G15+H15</f>
        <v>290.827</v>
      </c>
      <c r="E15" s="21">
        <v>181.09899999999999</v>
      </c>
      <c r="F15" s="21">
        <v>81.39</v>
      </c>
      <c r="G15" s="4">
        <v>13.807</v>
      </c>
      <c r="H15" s="12">
        <v>14.531000000000001</v>
      </c>
    </row>
    <row r="16" spans="1:14" ht="27" customHeight="1" x14ac:dyDescent="0.25">
      <c r="A16" s="17" t="s">
        <v>24</v>
      </c>
      <c r="B16" s="16" t="s">
        <v>29</v>
      </c>
      <c r="C16" s="4" t="s">
        <v>23</v>
      </c>
      <c r="D16" s="4">
        <v>107.331</v>
      </c>
      <c r="E16" s="21">
        <v>66.834999999999994</v>
      </c>
      <c r="F16" s="4">
        <v>30.036999999999999</v>
      </c>
      <c r="G16" s="4">
        <v>5.0949999999999998</v>
      </c>
      <c r="H16" s="12">
        <v>5.3639999999999999</v>
      </c>
    </row>
    <row r="17" spans="1:8" ht="32.25" customHeight="1" x14ac:dyDescent="0.25">
      <c r="A17" s="15" t="s">
        <v>28</v>
      </c>
      <c r="B17" s="16" t="s">
        <v>30</v>
      </c>
      <c r="C17" s="4" t="s">
        <v>23</v>
      </c>
      <c r="D17" s="4">
        <v>144.477</v>
      </c>
      <c r="E17" s="21">
        <v>89.965999999999994</v>
      </c>
      <c r="F17" s="4">
        <v>40.433</v>
      </c>
      <c r="G17" s="4">
        <v>6.859</v>
      </c>
      <c r="H17" s="12">
        <v>7.2190000000000003</v>
      </c>
    </row>
    <row r="18" spans="1:8" ht="13.9" customHeight="1" x14ac:dyDescent="0.25">
      <c r="A18" s="14">
        <v>2</v>
      </c>
      <c r="B18" s="9" t="s">
        <v>18</v>
      </c>
      <c r="C18" s="9"/>
      <c r="D18" s="9"/>
      <c r="E18" s="9"/>
      <c r="F18" s="9"/>
      <c r="G18" s="9"/>
      <c r="H18" s="13"/>
    </row>
    <row r="19" spans="1:8" ht="13.9" customHeight="1" x14ac:dyDescent="0.25">
      <c r="A19" s="14"/>
      <c r="B19" s="9" t="s">
        <v>14</v>
      </c>
      <c r="C19" s="9"/>
      <c r="D19" s="9"/>
      <c r="E19" s="9"/>
      <c r="F19" s="9"/>
      <c r="G19" s="9"/>
      <c r="H19" s="13"/>
    </row>
    <row r="20" spans="1:8" ht="13.9" customHeight="1" x14ac:dyDescent="0.25">
      <c r="A20" s="14" t="s">
        <v>19</v>
      </c>
      <c r="B20" s="9"/>
      <c r="C20" s="9"/>
      <c r="D20" s="9"/>
      <c r="E20" s="9"/>
      <c r="F20" s="9"/>
      <c r="G20" s="9"/>
      <c r="H20" s="13"/>
    </row>
    <row r="21" spans="1:8" ht="13.9" customHeight="1" x14ac:dyDescent="0.25">
      <c r="A21" s="14" t="s">
        <v>20</v>
      </c>
      <c r="B21" s="9"/>
      <c r="C21" s="9"/>
      <c r="D21" s="9"/>
      <c r="E21" s="9"/>
      <c r="F21" s="9"/>
      <c r="G21" s="9"/>
      <c r="H21" s="13"/>
    </row>
    <row r="22" spans="1:8" ht="13.9" customHeight="1" thickBot="1" x14ac:dyDescent="0.3">
      <c r="A22" s="14" t="s">
        <v>21</v>
      </c>
      <c r="B22" s="9"/>
      <c r="C22" s="9"/>
      <c r="D22" s="9"/>
      <c r="E22" s="9"/>
      <c r="F22" s="9"/>
      <c r="G22" s="9"/>
      <c r="H22" s="13"/>
    </row>
    <row r="23" spans="1:8" ht="15.75" thickBot="1" x14ac:dyDescent="0.3">
      <c r="A23" s="36" t="s">
        <v>6</v>
      </c>
      <c r="B23" s="37"/>
      <c r="C23" s="10"/>
      <c r="D23" s="19">
        <f>SUM(D13:D22)</f>
        <v>1082.7</v>
      </c>
      <c r="E23" s="19">
        <f>SUM(E13:E22)</f>
        <v>674.2</v>
      </c>
      <c r="F23" s="19">
        <f>SUM(F13:F22)</f>
        <v>303</v>
      </c>
      <c r="G23" s="19">
        <f>SUM(G13:G22)</f>
        <v>51.400000000000006</v>
      </c>
      <c r="H23" s="20">
        <f>SUM(H13:H22)</f>
        <v>54.099999999999994</v>
      </c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ht="33.6" customHeight="1" x14ac:dyDescent="0.25">
      <c r="A25" s="39" t="s">
        <v>32</v>
      </c>
      <c r="B25" s="39"/>
      <c r="C25" s="39" t="s">
        <v>34</v>
      </c>
      <c r="D25" s="39"/>
      <c r="E25" s="39"/>
      <c r="F25" s="24" t="s">
        <v>35</v>
      </c>
      <c r="G25" s="24"/>
      <c r="H25" s="24"/>
    </row>
    <row r="26" spans="1:8" ht="18.75" customHeight="1" x14ac:dyDescent="0.25">
      <c r="A26" s="23"/>
      <c r="B26" s="23"/>
      <c r="C26" s="23"/>
      <c r="D26" s="23"/>
      <c r="E26" s="23"/>
      <c r="F26" s="22"/>
      <c r="G26" s="22"/>
      <c r="H26" s="22"/>
    </row>
    <row r="27" spans="1:8" ht="15" customHeight="1" x14ac:dyDescent="0.25">
      <c r="A27" s="25" t="s">
        <v>33</v>
      </c>
      <c r="B27" s="25"/>
      <c r="C27" s="26" t="s">
        <v>36</v>
      </c>
      <c r="D27" s="26"/>
      <c r="E27" s="26"/>
      <c r="F27" s="26" t="s">
        <v>37</v>
      </c>
      <c r="G27" s="26"/>
      <c r="H27" s="26"/>
    </row>
    <row r="28" spans="1:8" x14ac:dyDescent="0.25">
      <c r="A28" s="2"/>
      <c r="B28" s="2" t="s">
        <v>8</v>
      </c>
      <c r="C28" s="2" t="s">
        <v>8</v>
      </c>
      <c r="D28" s="2"/>
      <c r="E28" s="2"/>
      <c r="F28" s="2" t="s">
        <v>8</v>
      </c>
      <c r="G28" s="2"/>
      <c r="H28" s="2"/>
    </row>
  </sheetData>
  <mergeCells count="17">
    <mergeCell ref="B6:H6"/>
    <mergeCell ref="F25:H25"/>
    <mergeCell ref="A27:B27"/>
    <mergeCell ref="C27:E27"/>
    <mergeCell ref="F27:H27"/>
    <mergeCell ref="D1:H1"/>
    <mergeCell ref="E9:H9"/>
    <mergeCell ref="D9:D10"/>
    <mergeCell ref="C9:C10"/>
    <mergeCell ref="B9:B10"/>
    <mergeCell ref="A9:A10"/>
    <mergeCell ref="D2:H2"/>
    <mergeCell ref="A7:H7"/>
    <mergeCell ref="A23:B23"/>
    <mergeCell ref="D3:H3"/>
    <mergeCell ref="A25:B25"/>
    <mergeCell ref="C25:E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2017-05-26T03:29:31Z</dcterms:modified>
</cp:coreProperties>
</file>